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ngao/Desktop/Lyz Paper EMBO data sourcing - 06132023/Figure 4/Panel N/"/>
    </mc:Choice>
  </mc:AlternateContent>
  <xr:revisionPtr revIDLastSave="0" documentId="8_{016C0129-C5FD-DE47-B7D5-DA218514CAD0}" xr6:coauthVersionLast="36" xr6:coauthVersionMax="36" xr10:uidLastSave="{00000000-0000-0000-0000-000000000000}"/>
  <bookViews>
    <workbookView xWindow="-33280" yWindow="920" windowWidth="28040" windowHeight="16340" xr2:uid="{16D458AD-10C9-AB43-A4DC-399126DDDDF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6" i="1" l="1"/>
  <c r="N25" i="1"/>
  <c r="N24" i="1"/>
  <c r="N23" i="1"/>
  <c r="Y20" i="1"/>
  <c r="Y19" i="1"/>
  <c r="Y18" i="1"/>
  <c r="Y17" i="1"/>
  <c r="Q14" i="1"/>
  <c r="Q13" i="1"/>
  <c r="Q12" i="1"/>
  <c r="Q11" i="1"/>
  <c r="L27" i="1"/>
  <c r="W21" i="1"/>
  <c r="O15" i="1"/>
  <c r="L24" i="1"/>
  <c r="L25" i="1"/>
  <c r="L26" i="1"/>
  <c r="L23" i="1"/>
  <c r="O14" i="1"/>
  <c r="W20" i="1"/>
  <c r="W18" i="1"/>
  <c r="W19" i="1"/>
  <c r="W17" i="1"/>
  <c r="O12" i="1"/>
  <c r="O13" i="1"/>
  <c r="O11" i="1"/>
  <c r="C6" i="1"/>
  <c r="D6" i="1"/>
  <c r="B6" i="1"/>
  <c r="C5" i="1"/>
  <c r="D5" i="1"/>
  <c r="B5" i="1"/>
</calcChain>
</file>

<file path=xl/sharedStrings.xml><?xml version="1.0" encoding="utf-8"?>
<sst xmlns="http://schemas.openxmlformats.org/spreadsheetml/2006/main" count="69" uniqueCount="31">
  <si>
    <t>Degranulate</t>
  </si>
  <si>
    <t>Control</t>
  </si>
  <si>
    <t>MIF</t>
  </si>
  <si>
    <t>MIF+4IPP</t>
  </si>
  <si>
    <t>Normal</t>
  </si>
  <si>
    <t>Degranulated</t>
  </si>
  <si>
    <t>Cell-1</t>
  </si>
  <si>
    <t>Cell-2</t>
  </si>
  <si>
    <t>Cell-3</t>
  </si>
  <si>
    <t>Decoated</t>
  </si>
  <si>
    <t>Empty</t>
  </si>
  <si>
    <t>Free</t>
  </si>
  <si>
    <t>Cell-4</t>
  </si>
  <si>
    <t>Cell-5</t>
  </si>
  <si>
    <t>Cell-6</t>
  </si>
  <si>
    <t>Cell-7</t>
  </si>
  <si>
    <t>Cell-8</t>
  </si>
  <si>
    <t>Cell-9</t>
  </si>
  <si>
    <t>Cell-10</t>
  </si>
  <si>
    <t>Cell-11</t>
  </si>
  <si>
    <t>Cell-12</t>
  </si>
  <si>
    <t>Cell-13</t>
  </si>
  <si>
    <t>Cell-14</t>
  </si>
  <si>
    <t>Cell-15</t>
  </si>
  <si>
    <t>Cell-16</t>
  </si>
  <si>
    <t>Cell-17</t>
  </si>
  <si>
    <t>Cell-18</t>
  </si>
  <si>
    <t>Cell-19</t>
  </si>
  <si>
    <t>Cell-20</t>
  </si>
  <si>
    <t>Total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</si>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</sst>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5AECE-6FBC-8947-B8D6-667D6C92D28E}">
  <dimension ref="A1:Y27"/>
  <sheetViews>
    <sheetView tabSelected="1" zoomScale="191" workbookViewId="0">
      <selection activeCell="Q24" sqref="Q24"/>
    </sheetView>
  </sheetViews>
  <sheetFormatPr baseColWidth="10" defaultRowHeight="16" x14ac:dyDescent="0.2"/>
  <sheetData>
    <row r="1" spans="1:25" x14ac:dyDescent="0.2">
      <c r="B1" t="s">
        <v>1</v>
      </c>
      <c r="C1" t="s">
        <v>2</v>
      </c>
      <c r="D1" t="s">
        <v>3</v>
      </c>
    </row>
    <row r="2" spans="1:25" x14ac:dyDescent="0.2">
      <c r="A2" t="s">
        <v>4</v>
      </c>
      <c r="B2">
        <v>13</v>
      </c>
      <c r="C2">
        <v>6</v>
      </c>
      <c r="D2">
        <v>11</v>
      </c>
    </row>
    <row r="3" spans="1:25" x14ac:dyDescent="0.2">
      <c r="A3" t="s">
        <v>0</v>
      </c>
      <c r="B3">
        <v>4</v>
      </c>
      <c r="C3">
        <v>30</v>
      </c>
      <c r="D3">
        <v>18</v>
      </c>
    </row>
    <row r="5" spans="1:25" x14ac:dyDescent="0.2">
      <c r="A5" t="s">
        <v>4</v>
      </c>
      <c r="B5">
        <f>B2/(B2+B3)</f>
        <v>0.76470588235294112</v>
      </c>
      <c r="C5">
        <f t="shared" ref="C5:D5" si="0">C2/(C2+C3)</f>
        <v>0.16666666666666666</v>
      </c>
      <c r="D5">
        <f t="shared" si="0"/>
        <v>0.37931034482758619</v>
      </c>
    </row>
    <row r="6" spans="1:25" x14ac:dyDescent="0.2">
      <c r="A6" t="s">
        <v>5</v>
      </c>
      <c r="B6">
        <f>B3/(B2+B3)</f>
        <v>0.23529411764705882</v>
      </c>
      <c r="C6">
        <f t="shared" ref="C6:D6" si="1">C3/(C2+C3)</f>
        <v>0.83333333333333337</v>
      </c>
      <c r="D6">
        <f t="shared" si="1"/>
        <v>0.62068965517241381</v>
      </c>
    </row>
    <row r="9" spans="1:25" x14ac:dyDescent="0.2">
      <c r="B9" t="s">
        <v>1</v>
      </c>
    </row>
    <row r="10" spans="1:25" x14ac:dyDescent="0.2">
      <c r="B10" t="s">
        <v>6</v>
      </c>
      <c r="C10" t="s">
        <v>7</v>
      </c>
      <c r="D10" t="s">
        <v>8</v>
      </c>
      <c r="E10" t="s">
        <v>12</v>
      </c>
      <c r="F10" t="s">
        <v>13</v>
      </c>
      <c r="G10" t="s">
        <v>14</v>
      </c>
      <c r="H10" t="s">
        <v>15</v>
      </c>
      <c r="I10" t="s">
        <v>16</v>
      </c>
      <c r="J10" t="s">
        <v>17</v>
      </c>
      <c r="K10" t="s">
        <v>18</v>
      </c>
      <c r="L10" t="s">
        <v>19</v>
      </c>
      <c r="M10" t="s">
        <v>20</v>
      </c>
      <c r="Q10" t="s">
        <v>30</v>
      </c>
    </row>
    <row r="11" spans="1:25" x14ac:dyDescent="0.2">
      <c r="A11" t="s">
        <v>4</v>
      </c>
      <c r="B11">
        <v>10</v>
      </c>
      <c r="C11">
        <v>6</v>
      </c>
      <c r="D11">
        <v>7</v>
      </c>
      <c r="E11">
        <v>4</v>
      </c>
      <c r="F11">
        <v>11</v>
      </c>
      <c r="G11">
        <v>7</v>
      </c>
      <c r="H11">
        <v>7</v>
      </c>
      <c r="I11">
        <v>6</v>
      </c>
      <c r="J11">
        <v>13</v>
      </c>
      <c r="K11">
        <v>8</v>
      </c>
      <c r="L11">
        <v>9</v>
      </c>
      <c r="M11">
        <v>4</v>
      </c>
      <c r="O11">
        <f>SUM(B11:M11)</f>
        <v>92</v>
      </c>
      <c r="Q11">
        <f>O11/O15</f>
        <v>0.73015873015873012</v>
      </c>
    </row>
    <row r="12" spans="1:25" x14ac:dyDescent="0.2">
      <c r="A12" t="s">
        <v>9</v>
      </c>
      <c r="E12">
        <v>1</v>
      </c>
      <c r="G12">
        <v>2</v>
      </c>
      <c r="H12">
        <v>3</v>
      </c>
      <c r="K12">
        <v>2</v>
      </c>
      <c r="L12">
        <v>2</v>
      </c>
      <c r="M12">
        <v>7</v>
      </c>
      <c r="O12">
        <f t="shared" ref="O12:O13" si="2">SUM(B12:M12)</f>
        <v>17</v>
      </c>
      <c r="Q12">
        <f>O12/O15</f>
        <v>0.13492063492063491</v>
      </c>
    </row>
    <row r="13" spans="1:25" x14ac:dyDescent="0.2">
      <c r="A13" t="s">
        <v>10</v>
      </c>
      <c r="B13">
        <v>2</v>
      </c>
      <c r="C13">
        <v>3</v>
      </c>
      <c r="D13">
        <v>1</v>
      </c>
      <c r="E13">
        <v>2</v>
      </c>
      <c r="F13">
        <v>1</v>
      </c>
      <c r="I13">
        <v>2</v>
      </c>
      <c r="K13">
        <v>3</v>
      </c>
      <c r="M13">
        <v>3</v>
      </c>
      <c r="O13">
        <f t="shared" si="2"/>
        <v>17</v>
      </c>
      <c r="Q13">
        <f>O13/O15</f>
        <v>0.13492063492063491</v>
      </c>
    </row>
    <row r="14" spans="1:25" x14ac:dyDescent="0.2">
      <c r="A14" t="s">
        <v>11</v>
      </c>
      <c r="E14">
        <v>1</v>
      </c>
      <c r="O14">
        <f>SUM(B14:M14)</f>
        <v>1</v>
      </c>
      <c r="Q14">
        <f>O14/O15</f>
        <v>7.9365079365079361E-3</v>
      </c>
    </row>
    <row r="15" spans="1:25" x14ac:dyDescent="0.2">
      <c r="B15" t="s">
        <v>2</v>
      </c>
      <c r="N15" t="s">
        <v>29</v>
      </c>
      <c r="O15">
        <f>SUM(O11:O13)</f>
        <v>126</v>
      </c>
    </row>
    <row r="16" spans="1:25" x14ac:dyDescent="0.2">
      <c r="B16" t="s">
        <v>6</v>
      </c>
      <c r="C16" t="s">
        <v>7</v>
      </c>
      <c r="D16" t="s">
        <v>8</v>
      </c>
      <c r="E16" t="s">
        <v>12</v>
      </c>
      <c r="F16" t="s">
        <v>13</v>
      </c>
      <c r="G16" t="s">
        <v>14</v>
      </c>
      <c r="H16" t="s">
        <v>15</v>
      </c>
      <c r="I16" t="s">
        <v>16</v>
      </c>
      <c r="J16" t="s">
        <v>17</v>
      </c>
      <c r="K16" t="s">
        <v>18</v>
      </c>
      <c r="L16" t="s">
        <v>19</v>
      </c>
      <c r="M16" t="s">
        <v>20</v>
      </c>
      <c r="N16" t="s">
        <v>21</v>
      </c>
      <c r="O16" t="s">
        <v>22</v>
      </c>
      <c r="P16" t="s">
        <v>23</v>
      </c>
      <c r="Q16" t="s">
        <v>24</v>
      </c>
      <c r="R16" t="s">
        <v>25</v>
      </c>
      <c r="S16" t="s">
        <v>26</v>
      </c>
      <c r="T16" t="s">
        <v>27</v>
      </c>
      <c r="U16" t="s">
        <v>28</v>
      </c>
      <c r="Y16" t="s">
        <v>30</v>
      </c>
    </row>
    <row r="17" spans="1:25" x14ac:dyDescent="0.2">
      <c r="A17" t="s">
        <v>4</v>
      </c>
      <c r="F17">
        <v>2</v>
      </c>
      <c r="G17">
        <v>9</v>
      </c>
      <c r="I17">
        <v>6</v>
      </c>
      <c r="J17">
        <v>5</v>
      </c>
      <c r="K17">
        <v>9</v>
      </c>
      <c r="L17">
        <v>1</v>
      </c>
      <c r="M17">
        <v>8</v>
      </c>
      <c r="N17">
        <v>4</v>
      </c>
      <c r="O17">
        <v>12</v>
      </c>
      <c r="Q17">
        <v>3</v>
      </c>
      <c r="S17">
        <v>2</v>
      </c>
      <c r="T17">
        <v>10</v>
      </c>
      <c r="U17">
        <v>9</v>
      </c>
      <c r="W17">
        <f>SUM(B17:U17)</f>
        <v>80</v>
      </c>
      <c r="Y17">
        <f>W17/W21</f>
        <v>0.3065134099616858</v>
      </c>
    </row>
    <row r="18" spans="1:25" x14ac:dyDescent="0.2">
      <c r="A18" t="s">
        <v>9</v>
      </c>
      <c r="E18">
        <v>2</v>
      </c>
      <c r="H18">
        <v>9</v>
      </c>
      <c r="I18">
        <v>3</v>
      </c>
      <c r="J18">
        <v>5</v>
      </c>
      <c r="K18">
        <v>3</v>
      </c>
      <c r="L18">
        <v>10</v>
      </c>
      <c r="M18">
        <v>2</v>
      </c>
      <c r="N18">
        <v>1</v>
      </c>
      <c r="Q18">
        <v>6</v>
      </c>
      <c r="R18">
        <v>11</v>
      </c>
      <c r="S18">
        <v>9</v>
      </c>
      <c r="U18">
        <v>1</v>
      </c>
      <c r="W18">
        <f t="shared" ref="W18:W19" si="3">SUM(B18:U18)</f>
        <v>62</v>
      </c>
      <c r="Y18">
        <f>W18/W21</f>
        <v>0.23754789272030652</v>
      </c>
    </row>
    <row r="19" spans="1:25" x14ac:dyDescent="0.2">
      <c r="A19" t="s">
        <v>10</v>
      </c>
      <c r="B19">
        <v>12</v>
      </c>
      <c r="C19">
        <v>8</v>
      </c>
      <c r="D19">
        <v>14</v>
      </c>
      <c r="E19">
        <v>11</v>
      </c>
      <c r="F19">
        <v>5</v>
      </c>
      <c r="G19">
        <v>4</v>
      </c>
      <c r="H19">
        <v>9</v>
      </c>
      <c r="I19">
        <v>4</v>
      </c>
      <c r="J19">
        <v>2</v>
      </c>
      <c r="K19">
        <v>6</v>
      </c>
      <c r="L19">
        <v>3</v>
      </c>
      <c r="M19">
        <v>8</v>
      </c>
      <c r="N19">
        <v>6</v>
      </c>
      <c r="P19">
        <v>6</v>
      </c>
      <c r="Q19">
        <v>6</v>
      </c>
      <c r="R19">
        <v>6</v>
      </c>
      <c r="S19">
        <v>2</v>
      </c>
      <c r="T19">
        <v>1</v>
      </c>
      <c r="U19">
        <v>1</v>
      </c>
      <c r="W19">
        <f t="shared" si="3"/>
        <v>114</v>
      </c>
      <c r="Y19">
        <f>W19/W21</f>
        <v>0.43678160919540232</v>
      </c>
    </row>
    <row r="20" spans="1:25" x14ac:dyDescent="0.2">
      <c r="A20" t="s">
        <v>11</v>
      </c>
      <c r="F20">
        <v>1</v>
      </c>
      <c r="L20">
        <v>2</v>
      </c>
      <c r="P20">
        <v>2</v>
      </c>
      <c r="W20">
        <f>SUM(B20:U20)</f>
        <v>5</v>
      </c>
      <c r="Y20">
        <f>W20/W21</f>
        <v>1.9157088122605363E-2</v>
      </c>
    </row>
    <row r="21" spans="1:25" x14ac:dyDescent="0.2">
      <c r="B21" t="s">
        <v>3</v>
      </c>
      <c r="V21" t="s">
        <v>29</v>
      </c>
      <c r="W21">
        <f>SUM(W17:W20)</f>
        <v>261</v>
      </c>
    </row>
    <row r="22" spans="1:25" x14ac:dyDescent="0.2">
      <c r="B22" t="s">
        <v>6</v>
      </c>
      <c r="C22" t="s">
        <v>7</v>
      </c>
      <c r="D22" t="s">
        <v>8</v>
      </c>
      <c r="E22" t="s">
        <v>12</v>
      </c>
      <c r="F22" t="s">
        <v>13</v>
      </c>
      <c r="G22" t="s">
        <v>14</v>
      </c>
      <c r="H22" t="s">
        <v>15</v>
      </c>
      <c r="I22" t="s">
        <v>16</v>
      </c>
      <c r="J22" t="s">
        <v>17</v>
      </c>
      <c r="N22" t="s">
        <v>30</v>
      </c>
    </row>
    <row r="23" spans="1:25" x14ac:dyDescent="0.2">
      <c r="A23" t="s">
        <v>4</v>
      </c>
      <c r="B23">
        <v>9</v>
      </c>
      <c r="C23">
        <v>6</v>
      </c>
      <c r="D23">
        <v>7</v>
      </c>
      <c r="E23">
        <v>6</v>
      </c>
      <c r="F23">
        <v>2</v>
      </c>
      <c r="G23">
        <v>1</v>
      </c>
      <c r="I23">
        <v>4</v>
      </c>
      <c r="L23">
        <f>SUM(B23:J23)</f>
        <v>35</v>
      </c>
      <c r="N23">
        <f>L23/L27</f>
        <v>0.28000000000000003</v>
      </c>
    </row>
    <row r="24" spans="1:25" x14ac:dyDescent="0.2">
      <c r="A24" t="s">
        <v>9</v>
      </c>
      <c r="B24">
        <v>5</v>
      </c>
      <c r="C24">
        <v>7</v>
      </c>
      <c r="D24">
        <v>13</v>
      </c>
      <c r="E24">
        <v>3</v>
      </c>
      <c r="F24">
        <v>9</v>
      </c>
      <c r="G24">
        <v>9</v>
      </c>
      <c r="H24">
        <v>6</v>
      </c>
      <c r="I24">
        <v>3</v>
      </c>
      <c r="J24">
        <v>10</v>
      </c>
      <c r="L24">
        <f t="shared" ref="L24:L26" si="4">SUM(B24:J24)</f>
        <v>65</v>
      </c>
      <c r="N24">
        <f>L24/L27</f>
        <v>0.52</v>
      </c>
    </row>
    <row r="25" spans="1:25" x14ac:dyDescent="0.2">
      <c r="A25" t="s">
        <v>10</v>
      </c>
      <c r="C25">
        <v>3</v>
      </c>
      <c r="D25">
        <v>3</v>
      </c>
      <c r="G25">
        <v>5</v>
      </c>
      <c r="L25">
        <f t="shared" si="4"/>
        <v>11</v>
      </c>
      <c r="N25">
        <f>L25/L27</f>
        <v>8.7999999999999995E-2</v>
      </c>
    </row>
    <row r="26" spans="1:25" x14ac:dyDescent="0.2">
      <c r="A26" t="s">
        <v>11</v>
      </c>
      <c r="C26">
        <v>1</v>
      </c>
      <c r="E26">
        <v>2</v>
      </c>
      <c r="F26">
        <v>3</v>
      </c>
      <c r="G26">
        <v>2</v>
      </c>
      <c r="H26">
        <v>3</v>
      </c>
      <c r="J26">
        <v>3</v>
      </c>
      <c r="L26">
        <f t="shared" si="4"/>
        <v>14</v>
      </c>
      <c r="N26">
        <f>L26/L27</f>
        <v>0.112</v>
      </c>
    </row>
    <row r="27" spans="1:25" x14ac:dyDescent="0.2">
      <c r="K27" t="s">
        <v>29</v>
      </c>
      <c r="L27">
        <f>SUM(L23:L26)</f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2021-10-15T14:50:52Z</dcterms:created>
  <dcterms:modified xsi:type="dcterms:W3CDTF">2023-06-13T19:43:36Z</dcterms:modified>
</cp:coreProperties>
</file>